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ннуникова 5" sheetId="1" r:id="rId1"/>
  </sheets>
  <externalReferences>
    <externalReference r:id="rId2"/>
  </externalReferences>
  <definedNames>
    <definedName name="Z_6E36EA37_049E_4FAE_B719_2847CD16F858_.wvu.Cols" localSheetId="0" hidden="1">'Каннуникова 5'!#REF!,'Каннуникова 5'!#REF!</definedName>
    <definedName name="Z_6E36EA37_049E_4FAE_B719_2847CD16F858_.wvu.Rows" localSheetId="0" hidden="1">'Каннуникова 5'!$42:$45</definedName>
    <definedName name="Z_73C0D023_21BD_4441_8EFA_957546C15799_.wvu.Cols" localSheetId="0" hidden="1">'Каннуникова 5'!#REF!,'Каннуникова 5'!#REF!</definedName>
    <definedName name="Z_73C0D023_21BD_4441_8EFA_957546C15799_.wvu.Rows" localSheetId="0" hidden="1">'Каннуникова 5'!$42:$45</definedName>
    <definedName name="_xlnm.Print_Area" localSheetId="0">'Каннуникова 5'!$A$1:$J$60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<sst xmlns="http://schemas.openxmlformats.org/spreadsheetml/2006/main" count="62" uniqueCount="53">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</sst>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">
          <cell r="W30">
            <v>23536.337129171668</v>
          </cell>
          <cell r="X30">
            <v>4738.8697440496362</v>
          </cell>
          <cell r="Y30">
            <v>47754.342000000011</v>
          </cell>
          <cell r="AA30">
            <v>0</v>
          </cell>
          <cell r="AI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X30">
            <v>71581.846552709219</v>
          </cell>
          <cell r="BB30">
            <v>0</v>
          </cell>
          <cell r="BC30">
            <v>85.820000000000007</v>
          </cell>
          <cell r="BD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CN30">
            <v>13257.624320250139</v>
          </cell>
          <cell r="CO30">
            <v>2726.4775650277352</v>
          </cell>
          <cell r="CP30">
            <v>34.822800000000001</v>
          </cell>
          <cell r="DE30">
            <v>12169.067488238663</v>
          </cell>
          <cell r="DS30">
            <v>34635.049482834904</v>
          </cell>
          <cell r="DT30">
            <v>7079.1144484481047</v>
          </cell>
          <cell r="DU30">
            <v>2938.4620999999997</v>
          </cell>
          <cell r="EC30">
            <v>0</v>
          </cell>
          <cell r="EL30">
            <v>31307.806762621054</v>
          </cell>
          <cell r="EU30">
            <v>37209.653793233592</v>
          </cell>
          <cell r="EV30">
            <v>7497.0366508476191</v>
          </cell>
          <cell r="EW30">
            <v>431.24580000000003</v>
          </cell>
          <cell r="FH30">
            <v>30096.873841316472</v>
          </cell>
          <cell r="FM30">
            <v>34870.87962998257</v>
          </cell>
          <cell r="FN30">
            <v>10494.597587092196</v>
          </cell>
          <cell r="FO30">
            <v>2.6281939857463411E-13</v>
          </cell>
          <cell r="FU30">
            <v>27621.01888679645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66406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45" t="s">
        <v>43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39" t="s">
        <v>5</v>
      </c>
      <c r="B8" s="40"/>
      <c r="C8" s="40"/>
      <c r="D8" s="41"/>
      <c r="E8" s="15" t="s">
        <v>6</v>
      </c>
      <c r="F8" s="15" t="s">
        <v>7</v>
      </c>
      <c r="G8" s="16" t="s">
        <v>40</v>
      </c>
    </row>
    <row r="9" spans="1:7" ht="15.6" x14ac:dyDescent="0.3">
      <c r="A9" s="42" t="s">
        <v>8</v>
      </c>
      <c r="B9" s="43"/>
      <c r="C9" s="43"/>
      <c r="D9" s="44"/>
      <c r="E9" s="17">
        <f>SUM(E10:E14)</f>
        <v>1215970.46</v>
      </c>
      <c r="F9" s="17">
        <f t="shared" ref="F9:G9" si="0">SUM(F10:F14)</f>
        <v>1227567.23</v>
      </c>
      <c r="G9" s="17">
        <f t="shared" si="0"/>
        <v>144616.36000000002</v>
      </c>
    </row>
    <row r="10" spans="1:7" ht="13.2" customHeight="1" x14ac:dyDescent="0.3">
      <c r="A10" s="36" t="s">
        <v>9</v>
      </c>
      <c r="B10" s="37"/>
      <c r="C10" s="37"/>
      <c r="D10" s="38"/>
      <c r="E10" s="18">
        <v>553943.06000000006</v>
      </c>
      <c r="F10" s="18">
        <v>583777.62</v>
      </c>
      <c r="G10" s="19">
        <v>81536.63</v>
      </c>
    </row>
    <row r="11" spans="1:7" ht="14.4" customHeight="1" x14ac:dyDescent="0.3">
      <c r="A11" s="36" t="s">
        <v>10</v>
      </c>
      <c r="B11" s="37"/>
      <c r="C11" s="37"/>
      <c r="D11" s="38"/>
      <c r="E11" s="18"/>
      <c r="F11" s="18"/>
      <c r="G11" s="19"/>
    </row>
    <row r="12" spans="1:7" ht="13.95" customHeight="1" x14ac:dyDescent="0.3">
      <c r="A12" s="36" t="s">
        <v>11</v>
      </c>
      <c r="B12" s="37"/>
      <c r="C12" s="37"/>
      <c r="D12" s="38"/>
      <c r="E12" s="18">
        <v>106216.22</v>
      </c>
      <c r="F12" s="18">
        <v>97133.58</v>
      </c>
      <c r="G12" s="19">
        <v>10459.08</v>
      </c>
    </row>
    <row r="13" spans="1:7" ht="13.5" customHeight="1" x14ac:dyDescent="0.3">
      <c r="A13" s="36" t="s">
        <v>12</v>
      </c>
      <c r="B13" s="37"/>
      <c r="C13" s="37"/>
      <c r="D13" s="38"/>
      <c r="E13" s="18">
        <v>205389.96</v>
      </c>
      <c r="F13" s="18">
        <v>187039.55</v>
      </c>
      <c r="G13" s="19">
        <v>20221.580000000002</v>
      </c>
    </row>
    <row r="14" spans="1:7" ht="14.4" customHeight="1" x14ac:dyDescent="0.3">
      <c r="A14" s="57" t="s">
        <v>13</v>
      </c>
      <c r="B14" s="57"/>
      <c r="C14" s="57"/>
      <c r="D14" s="57"/>
      <c r="E14" s="18">
        <v>350421.22</v>
      </c>
      <c r="F14" s="18">
        <v>359616.48</v>
      </c>
      <c r="G14" s="19">
        <v>32399.07</v>
      </c>
    </row>
    <row r="15" spans="1:7" ht="15.6" x14ac:dyDescent="0.3">
      <c r="A15" s="65" t="s">
        <v>41</v>
      </c>
      <c r="B15" s="66"/>
      <c r="C15" s="66"/>
      <c r="D15" s="67"/>
      <c r="E15" s="17">
        <f>SUM(E16:E19)</f>
        <v>597586.79</v>
      </c>
      <c r="F15" s="17">
        <f t="shared" ref="F15:G15" si="1">SUM(F16:F19)</f>
        <v>605346.67000000004</v>
      </c>
      <c r="G15" s="17">
        <f t="shared" si="1"/>
        <v>57507.94</v>
      </c>
    </row>
    <row r="16" spans="1:7" ht="33.6" customHeight="1" x14ac:dyDescent="0.3">
      <c r="A16" s="68" t="s">
        <v>45</v>
      </c>
      <c r="B16" s="69"/>
      <c r="C16" s="69"/>
      <c r="D16" s="70"/>
      <c r="E16" s="18">
        <v>571078.42000000004</v>
      </c>
      <c r="F16" s="18">
        <v>581478.43000000005</v>
      </c>
      <c r="G16" s="19">
        <v>54867.81</v>
      </c>
    </row>
    <row r="17" spans="1:13" ht="15.6" x14ac:dyDescent="0.3">
      <c r="A17" s="57" t="s">
        <v>46</v>
      </c>
      <c r="B17" s="57"/>
      <c r="C17" s="57"/>
      <c r="D17" s="57"/>
      <c r="E17" s="18">
        <v>1324.41</v>
      </c>
      <c r="F17" s="18">
        <v>1244.83</v>
      </c>
      <c r="G17" s="19">
        <v>79.58</v>
      </c>
    </row>
    <row r="18" spans="1:13" ht="15.6" x14ac:dyDescent="0.3">
      <c r="A18" s="57" t="s">
        <v>47</v>
      </c>
      <c r="B18" s="57"/>
      <c r="C18" s="57"/>
      <c r="D18" s="57"/>
      <c r="E18" s="18"/>
      <c r="F18" s="18"/>
      <c r="G18" s="19"/>
    </row>
    <row r="19" spans="1:13" ht="15.6" x14ac:dyDescent="0.3">
      <c r="A19" s="57" t="s">
        <v>48</v>
      </c>
      <c r="B19" s="57"/>
      <c r="C19" s="57"/>
      <c r="D19" s="57"/>
      <c r="E19" s="18">
        <v>25183.96</v>
      </c>
      <c r="F19" s="18">
        <v>22623.41</v>
      </c>
      <c r="G19" s="19">
        <v>2560.5500000000002</v>
      </c>
    </row>
    <row r="20" spans="1:13" ht="15.6" x14ac:dyDescent="0.3">
      <c r="A20" s="56" t="s">
        <v>14</v>
      </c>
      <c r="B20" s="56"/>
      <c r="C20" s="56"/>
      <c r="D20" s="56"/>
      <c r="E20" s="18"/>
      <c r="F20" s="18"/>
      <c r="G20" s="19"/>
    </row>
    <row r="21" spans="1:13" ht="15.6" x14ac:dyDescent="0.3">
      <c r="A21" s="57" t="s">
        <v>15</v>
      </c>
      <c r="B21" s="57"/>
      <c r="C21" s="57"/>
      <c r="D21" s="57"/>
      <c r="E21" s="18">
        <v>5225.22</v>
      </c>
      <c r="F21" s="18">
        <v>5287.46</v>
      </c>
      <c r="G21" s="19">
        <v>638.26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8" t="s">
        <v>44</v>
      </c>
      <c r="B24" s="58"/>
      <c r="C24" s="58"/>
      <c r="D24" s="58"/>
      <c r="E24" s="58"/>
      <c r="F24" s="18">
        <v>-665352.36560000002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4">
        <f>SUM(F27:F31)</f>
        <v>147611.39542593053</v>
      </c>
    </row>
    <row r="26" spans="1:13" ht="28.5" customHeight="1" x14ac:dyDescent="0.25">
      <c r="A26" s="62"/>
      <c r="B26" s="63"/>
      <c r="C26" s="63"/>
      <c r="D26" s="63"/>
      <c r="E26" s="64"/>
      <c r="F26" s="55"/>
    </row>
    <row r="27" spans="1:13" ht="15.6" hidden="1" x14ac:dyDescent="0.3">
      <c r="A27" s="51" t="s">
        <v>16</v>
      </c>
      <c r="B27" s="52"/>
      <c r="C27" s="52"/>
      <c r="D27" s="52"/>
      <c r="E27" s="53"/>
      <c r="F27" s="26">
        <f>'[1]свод за год'!W30</f>
        <v>23536.337129171668</v>
      </c>
      <c r="M27" s="34"/>
    </row>
    <row r="28" spans="1:13" ht="15.6" hidden="1" x14ac:dyDescent="0.3">
      <c r="A28" s="51" t="s">
        <v>31</v>
      </c>
      <c r="B28" s="52"/>
      <c r="C28" s="52"/>
      <c r="D28" s="52"/>
      <c r="E28" s="53"/>
      <c r="F28" s="26">
        <f>'[1]свод за год'!X30</f>
        <v>4738.8697440496362</v>
      </c>
    </row>
    <row r="29" spans="1:13" ht="15.6" hidden="1" x14ac:dyDescent="0.3">
      <c r="A29" s="51" t="s">
        <v>18</v>
      </c>
      <c r="B29" s="52"/>
      <c r="C29" s="52"/>
      <c r="D29" s="52"/>
      <c r="E29" s="53"/>
      <c r="F29" s="26">
        <f>'[1]свод за год'!Y30</f>
        <v>47754.342000000011</v>
      </c>
    </row>
    <row r="30" spans="1:13" ht="15.6" hidden="1" x14ac:dyDescent="0.3">
      <c r="A30" s="51" t="s">
        <v>19</v>
      </c>
      <c r="B30" s="52"/>
      <c r="C30" s="52"/>
      <c r="D30" s="52"/>
      <c r="E30" s="53"/>
      <c r="F30" s="26">
        <f>'[1]свод за год'!AA30+'[1]свод за год'!AI30+'[1]свод за год'!AL30+'[1]свод за год'!AO30+'[1]свод за год'!AP30+'[1]свод за год'!AQ30</f>
        <v>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год'!AX30</f>
        <v>71581.846552709219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4">
        <f>SUM(F34:F38)+29254</f>
        <v>133402.42496742061</v>
      </c>
    </row>
    <row r="33" spans="1:13" ht="33" customHeight="1" x14ac:dyDescent="0.25">
      <c r="A33" s="62"/>
      <c r="B33" s="63"/>
      <c r="C33" s="63"/>
      <c r="D33" s="63"/>
      <c r="E33" s="64"/>
      <c r="F33" s="55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год'!CN30+'[1]свод за год'!DS30</f>
        <v>47892.673803085039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год'!CO30+'[1]свод за год'!DT30</f>
        <v>9805.5920134758398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год'!CP30+'[1]свод за год'!DU30</f>
        <v>2973.2848999999997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год'!AK30+'[1]свод за год'!AM30+'[1]свод за год'!AN30+'[1]свод за год'!BD30+'[1]свод за год'!EC30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год'!DE30+'[1]свод за год'!EL30</f>
        <v>43476.874250859721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SUM(F40:F48)+55894.82</f>
        <v>204201.94618926893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год'!EU30+'[1]свод за год'!FM30</f>
        <v>72080.533423216169</v>
      </c>
      <c r="M40" s="34"/>
    </row>
    <row r="41" spans="1:13" ht="15.6" hidden="1" x14ac:dyDescent="0.3">
      <c r="A41" s="51" t="s">
        <v>31</v>
      </c>
      <c r="B41" s="52"/>
      <c r="C41" s="52"/>
      <c r="D41" s="52"/>
      <c r="E41" s="52"/>
      <c r="F41" s="26">
        <f>'[1]свод за год'!EV30+'[1]свод за год'!FN30</f>
        <v>17991.634237939816</v>
      </c>
    </row>
    <row r="42" spans="1:13" ht="15.6" hidden="1" customHeight="1" x14ac:dyDescent="0.3">
      <c r="A42" s="71" t="s">
        <v>21</v>
      </c>
      <c r="B42" s="71"/>
      <c r="C42" s="71"/>
      <c r="D42" s="71"/>
      <c r="E42" s="51"/>
      <c r="F42" s="26"/>
    </row>
    <row r="43" spans="1:13" ht="15.6" hidden="1" customHeight="1" x14ac:dyDescent="0.3">
      <c r="A43" s="51" t="s">
        <v>17</v>
      </c>
      <c r="B43" s="52"/>
      <c r="C43" s="52"/>
      <c r="D43" s="52"/>
      <c r="E43" s="52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51"/>
      <c r="F44" s="26"/>
    </row>
    <row r="45" spans="1:13" ht="15.6" hidden="1" customHeight="1" x14ac:dyDescent="0.3">
      <c r="A45" s="51" t="s">
        <v>17</v>
      </c>
      <c r="B45" s="52"/>
      <c r="C45" s="52"/>
      <c r="D45" s="52"/>
      <c r="E45" s="52"/>
      <c r="F45" s="26"/>
    </row>
    <row r="46" spans="1:13" ht="15.6" hidden="1" x14ac:dyDescent="0.3">
      <c r="A46" s="71" t="s">
        <v>18</v>
      </c>
      <c r="B46" s="71"/>
      <c r="C46" s="71"/>
      <c r="D46" s="71"/>
      <c r="E46" s="51"/>
      <c r="F46" s="26">
        <f>'[1]свод за год'!EW30+'[1]свод за год'!FO30</f>
        <v>431.24580000000032</v>
      </c>
    </row>
    <row r="47" spans="1:13" ht="15.6" hidden="1" x14ac:dyDescent="0.3">
      <c r="A47" s="51" t="s">
        <v>19</v>
      </c>
      <c r="B47" s="52"/>
      <c r="C47" s="52"/>
      <c r="D47" s="52"/>
      <c r="E47" s="52"/>
      <c r="F47" s="26">
        <f>'[1]свод за год'!BB30+'[1]свод за год'!BC30+'[1]свод за год'!BN30+'[1]свод за год'!BO30+'[1]свод за год'!BP30+'[1]свод за год'!BQ30</f>
        <v>85.820000000000007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год'!FH30+'[1]свод за год'!FU30</f>
        <v>57717.892728112922</v>
      </c>
    </row>
    <row r="49" spans="1:12" ht="15.6" hidden="1" customHeight="1" x14ac:dyDescent="0.3">
      <c r="A49" s="77" t="s">
        <v>37</v>
      </c>
      <c r="B49" s="52"/>
      <c r="C49" s="52"/>
      <c r="D49" s="52"/>
      <c r="E49" s="53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485215.7665826201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113842.39000000001</v>
      </c>
    </row>
    <row r="52" spans="1:12" ht="15.6" x14ac:dyDescent="0.3">
      <c r="A52" s="51" t="s">
        <v>23</v>
      </c>
      <c r="B52" s="52"/>
      <c r="C52" s="52"/>
      <c r="D52" s="52"/>
      <c r="E52" s="52"/>
      <c r="F52" s="26">
        <v>47500.37</v>
      </c>
    </row>
    <row r="53" spans="1:12" ht="15.6" x14ac:dyDescent="0.3">
      <c r="A53" s="51" t="s">
        <v>24</v>
      </c>
      <c r="B53" s="52"/>
      <c r="C53" s="52"/>
      <c r="D53" s="52"/>
      <c r="E53" s="52"/>
      <c r="F53" s="26">
        <v>66342.02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599058.15658262011</v>
      </c>
      <c r="L55" s="20"/>
    </row>
    <row r="56" spans="1:12" ht="15.6" x14ac:dyDescent="0.3">
      <c r="A56" s="58" t="s">
        <v>26</v>
      </c>
      <c r="B56" s="58"/>
      <c r="C56" s="58"/>
      <c r="D56" s="58"/>
      <c r="E56" s="58"/>
      <c r="F56" s="28">
        <f>E16</f>
        <v>571078.42000000004</v>
      </c>
    </row>
    <row r="57" spans="1:12" ht="15.6" x14ac:dyDescent="0.3">
      <c r="A57" s="58" t="s">
        <v>27</v>
      </c>
      <c r="B57" s="58"/>
      <c r="C57" s="58"/>
      <c r="D57" s="58"/>
      <c r="E57" s="58"/>
      <c r="F57" s="27">
        <f>F16</f>
        <v>581478.43000000005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-693332.10218262009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Каннуникова 5</vt:lpstr>
      <vt:lpstr>'Каннуникова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2018-04-11T06:59:25Z</cp:lastPrinted>
  <dcterms:created xsi:type="dcterms:W3CDTF">2013-05-24T09:13:10Z</dcterms:created>
  <dcterms:modified xsi:type="dcterms:W3CDTF">2018-04-11T06:59:37Z</dcterms:modified>
</cp:coreProperties>
</file>